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ocessos de Compra\2022\PC-2022-000739 - Prestação de Serviços de Viagens\4 - Doc.Consulta\"/>
    </mc:Choice>
  </mc:AlternateContent>
  <bookViews>
    <workbookView xWindow="0" yWindow="0" windowWidth="23040" windowHeight="9195"/>
  </bookViews>
  <sheets>
    <sheet name="Preços Base - Mapa" sheetId="1" r:id="rId1"/>
  </sheets>
  <definedNames>
    <definedName name="_xlnm.Print_Area" localSheetId="0">'Preços Base - Mapa'!$A$1:$M$32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  <c r="L21" i="1"/>
  <c r="K21" i="1"/>
  <c r="G20" i="1"/>
  <c r="H20" i="1" s="1"/>
  <c r="J19" i="1"/>
  <c r="I19" i="1"/>
  <c r="H19" i="1"/>
  <c r="L18" i="1"/>
  <c r="L17" i="1"/>
  <c r="J20" i="1" l="1"/>
  <c r="I20" i="1"/>
  <c r="K20" i="1"/>
  <c r="H21" i="1"/>
  <c r="I21" i="1"/>
  <c r="H18" i="1"/>
  <c r="J21" i="1"/>
  <c r="I18" i="1"/>
  <c r="K19" i="1"/>
  <c r="L20" i="1"/>
  <c r="H17" i="1"/>
  <c r="J18" i="1"/>
  <c r="L19" i="1"/>
  <c r="I17" i="1"/>
  <c r="K18" i="1"/>
  <c r="J17" i="1"/>
  <c r="K17" i="1"/>
  <c r="L22" i="1" l="1"/>
  <c r="H23" i="1" s="1"/>
  <c r="K22" i="1"/>
  <c r="H22" i="1"/>
  <c r="J22" i="1"/>
  <c r="I22" i="1"/>
</calcChain>
</file>

<file path=xl/sharedStrings.xml><?xml version="1.0" encoding="utf-8"?>
<sst xmlns="http://schemas.openxmlformats.org/spreadsheetml/2006/main" count="55" uniqueCount="41">
  <si>
    <t>MAPA DE PREÇOS</t>
  </si>
  <si>
    <t>CONTRATO:</t>
  </si>
  <si>
    <t>CONCORRENTE:</t>
  </si>
  <si>
    <r>
      <t>PRAZO DE VALIDADE DA PROPOSTA (NÃO INFERIOR A 180 DIAS) CONTADOS A PARTIR DO TERMO DO PRAZO PARA APRESENTAÇÃO DE PROPOSTA:</t>
    </r>
    <r>
      <rPr>
        <b/>
        <vertAlign val="superscript"/>
        <sz val="12"/>
        <rFont val="Trebuchet MS"/>
        <family val="2"/>
      </rPr>
      <t>7</t>
    </r>
  </si>
  <si>
    <t>PRAZO CONTRATUAL:</t>
  </si>
  <si>
    <t>4 anos
(2 anos c/ possibilidade de renovação por 2 anos)</t>
  </si>
  <si>
    <t>ACEITAÇÃO INTEGRAL DOS REQUISITOS DAS PEÇAS DE PROCEDIMENTO:</t>
  </si>
  <si>
    <t>Ref.ª Especificação Técnica ao Caderno de Encargos</t>
  </si>
  <si>
    <t>Designação</t>
  </si>
  <si>
    <t>Unid.</t>
  </si>
  <si>
    <t>Quantidade</t>
  </si>
  <si>
    <t>Periodicidade de faturação</t>
  </si>
  <si>
    <t>Preço Unitário</t>
  </si>
  <si>
    <t>TOTAL MENSAL</t>
  </si>
  <si>
    <t>TOTAL ANUAL</t>
  </si>
  <si>
    <t>TOTAL 2 ANOS</t>
  </si>
  <si>
    <t>TOTAL 3 ANOS</t>
  </si>
  <si>
    <t>TOTAL 4 ANOS</t>
  </si>
  <si>
    <t>(€)</t>
  </si>
  <si>
    <t>AQUISIÇÃO DE SERVIÇOS DE VIAGENS</t>
  </si>
  <si>
    <t>ET - nº3.7 e nº 4.1.3</t>
  </si>
  <si>
    <t>Taxa de serviço por emissão de serviço de viagens por viajante através da OBT (online)</t>
  </si>
  <si>
    <t>un</t>
  </si>
  <si>
    <t>Mensal</t>
  </si>
  <si>
    <t>Taxa de serviço por emissão de serviço de viagens por viajante através da OBT (offline)</t>
  </si>
  <si>
    <t>ET - nº3.7 e nº 4.2</t>
  </si>
  <si>
    <t>Taxa de serviço por emissão de serviço de viagens por viajante através de meios alternativos</t>
  </si>
  <si>
    <t>ET - nº2.2.5 e nº 3.7</t>
  </si>
  <si>
    <t>Taxa de serviço por emissão de vistos</t>
  </si>
  <si>
    <t>ET - nº 4.1.4, nº 4.2.2 e nº 4.2.4</t>
  </si>
  <si>
    <t>Taxa de serviço por alteração ou de cancelamento de serviços de viagens por viajante</t>
  </si>
  <si>
    <t>VALOR CONTRATUAL (4 ANOS)</t>
  </si>
  <si>
    <t>NOTAS:</t>
  </si>
  <si>
    <t>As quantidades acima identificadas correspondem a um volume mensal estimado, pelo que deverá ser considerado que os preços unitários aplicáveis contratualmente serão os fixados neste Mapa independentemente do volume verificado.</t>
  </si>
  <si>
    <t>1. Os candidatos devem obrigatoriamente preencher as células sombreadas a cor-de-laranja</t>
  </si>
  <si>
    <t>2. Para preenchimento do mapa de preços, os candidatos devem ter em consideração os requisitos nos capítulos indicados na Especificação Técnica</t>
  </si>
  <si>
    <r>
      <t xml:space="preserve">3. </t>
    </r>
    <r>
      <rPr>
        <b/>
        <u/>
        <sz val="14"/>
        <rFont val="Trebuchet MS"/>
        <family val="2"/>
      </rPr>
      <t>Obrigatório</t>
    </r>
    <r>
      <rPr>
        <b/>
        <sz val="14"/>
        <rFont val="Trebuchet MS"/>
        <family val="2"/>
      </rPr>
      <t xml:space="preserve"> o envio do Mapa de Preços em Formato MS Excel</t>
    </r>
  </si>
  <si>
    <t>4. O prazo de validade das propostas é prorrogado por igual período, para os candidatos que nada requererem em contrário</t>
  </si>
  <si>
    <t>5. As deslocações e demais despesas dos funcionários ou agentes do candidato para as instalações do Grupo REN devem estar incluídas nos preços apresentados</t>
  </si>
  <si>
    <t>6. Processos que usem em simultâneo online e offline devem ser taxados ao preço offline</t>
  </si>
  <si>
    <r>
      <t xml:space="preserve">Prestação de Serviços de Viagens
</t>
    </r>
    <r>
      <rPr>
        <b/>
        <sz val="16"/>
        <rFont val="Trebuchet MS"/>
        <family val="2"/>
      </rPr>
      <t>PC-2022-000739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</si>
</sst>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General_)"/>
    <numFmt numFmtId="165" formatCode="_-* #,##0.00\ _€_-;\-* #,##0.00\ _€_-;_-* &quot;-&quot;??\ _€_-;_-@_-"/>
    <numFmt numFmtId="166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48"/>
      <color indexed="18"/>
      <name val="Trebuchet MS"/>
      <family val="2"/>
    </font>
    <font>
      <sz val="12"/>
      <color indexed="18"/>
      <name val="Trebuchet MS"/>
      <family val="2"/>
    </font>
    <font>
      <b/>
      <sz val="12"/>
      <name val="Trebuchet MS"/>
      <family val="2"/>
    </font>
    <font>
      <b/>
      <sz val="24"/>
      <name val="Trebuchet MS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vertAlign val="superscript"/>
      <sz val="12"/>
      <name val="Trebuchet MS"/>
      <family val="2"/>
    </font>
    <font>
      <sz val="11"/>
      <name val="Trebuchet MS"/>
      <family val="2"/>
    </font>
    <font>
      <sz val="14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b/>
      <sz val="26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19"/>
      <name val="Arial"/>
      <family val="2"/>
    </font>
    <font>
      <b/>
      <sz val="36"/>
      <name val="Arial"/>
      <family val="2"/>
    </font>
    <font>
      <b/>
      <u/>
      <sz val="22"/>
      <name val="Trebuchet MS"/>
      <family val="2"/>
    </font>
    <font>
      <sz val="11"/>
      <color indexed="18"/>
      <name val="Trebuchet MS"/>
      <family val="2"/>
    </font>
    <font>
      <b/>
      <sz val="18"/>
      <name val="Trebuchet MS"/>
      <family val="2"/>
    </font>
    <font>
      <b/>
      <u/>
      <sz val="14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165" fontId="3" fillId="0" borderId="0" applyFont="0" applyFill="0" applyBorder="0" applyAlignment="0" applyProtection="0"/>
  </cellStyleXfs>
  <cellXfs count="62">
    <xf numFmtId="0" fontId="0" fillId="0" borderId="0" xfId="0"/>
    <xf numFmtId="0" fontId="3" fillId="2" borderId="0" xfId="1" applyFill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9" fillId="2" borderId="0" xfId="1" applyFont="1" applyFill="1" applyBorder="1" applyAlignment="1" applyProtection="1">
      <alignment vertical="center" wrapText="1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vertical="center"/>
    </xf>
    <xf numFmtId="4" fontId="9" fillId="5" borderId="5" xfId="1" applyNumberFormat="1" applyFont="1" applyFill="1" applyBorder="1" applyAlignment="1" applyProtection="1">
      <alignment horizontal="center"/>
    </xf>
    <xf numFmtId="4" fontId="9" fillId="5" borderId="6" xfId="1" applyNumberFormat="1" applyFont="1" applyFill="1" applyBorder="1" applyAlignment="1" applyProtection="1">
      <alignment horizontal="center" vertical="center"/>
    </xf>
    <xf numFmtId="4" fontId="12" fillId="5" borderId="11" xfId="1" applyNumberFormat="1" applyFont="1" applyFill="1" applyBorder="1" applyAlignment="1" applyProtection="1">
      <alignment horizontal="center" vertical="center"/>
    </xf>
    <xf numFmtId="4" fontId="12" fillId="5" borderId="12" xfId="1" applyNumberFormat="1" applyFont="1" applyFill="1" applyBorder="1" applyAlignment="1" applyProtection="1">
      <alignment horizontal="center" vertical="center" wrapText="1"/>
    </xf>
    <xf numFmtId="0" fontId="9" fillId="6" borderId="13" xfId="1" applyFont="1" applyFill="1" applyBorder="1" applyAlignment="1" applyProtection="1">
      <alignment horizontal="center" vertical="center" wrapText="1"/>
    </xf>
    <xf numFmtId="0" fontId="8" fillId="6" borderId="13" xfId="1" applyFont="1" applyFill="1" applyBorder="1" applyAlignment="1" applyProtection="1">
      <alignment horizontal="left" vertical="center" wrapText="1"/>
    </xf>
    <xf numFmtId="0" fontId="9" fillId="6" borderId="14" xfId="1" applyFont="1" applyFill="1" applyBorder="1" applyAlignment="1" applyProtection="1">
      <alignment horizontal="center" vertical="center"/>
    </xf>
    <xf numFmtId="3" fontId="9" fillId="6" borderId="15" xfId="1" applyNumberFormat="1" applyFont="1" applyFill="1" applyBorder="1" applyAlignment="1" applyProtection="1">
      <alignment horizontal="center" vertical="center" wrapText="1"/>
    </xf>
    <xf numFmtId="4" fontId="12" fillId="6" borderId="16" xfId="1" applyNumberFormat="1" applyFont="1" applyFill="1" applyBorder="1" applyAlignment="1" applyProtection="1">
      <alignment horizontal="center" vertical="center"/>
    </xf>
    <xf numFmtId="4" fontId="12" fillId="6" borderId="17" xfId="1" applyNumberFormat="1" applyFont="1" applyFill="1" applyBorder="1" applyAlignment="1" applyProtection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164" fontId="13" fillId="0" borderId="19" xfId="2" applyNumberFormat="1" applyFont="1" applyFill="1" applyBorder="1" applyAlignment="1">
      <alignment horizontal="justify" vertical="center"/>
    </xf>
    <xf numFmtId="0" fontId="14" fillId="0" borderId="20" xfId="2" applyFont="1" applyFill="1" applyBorder="1" applyAlignment="1">
      <alignment horizontal="center" vertical="center"/>
    </xf>
    <xf numFmtId="3" fontId="15" fillId="0" borderId="20" xfId="2" applyNumberFormat="1" applyFont="1" applyFill="1" applyBorder="1" applyAlignment="1">
      <alignment horizontal="center" vertical="center"/>
    </xf>
    <xf numFmtId="7" fontId="9" fillId="4" borderId="21" xfId="3" applyNumberFormat="1" applyFont="1" applyFill="1" applyBorder="1" applyAlignment="1" applyProtection="1">
      <alignment horizontal="center" vertical="center"/>
      <protection locked="0"/>
    </xf>
    <xf numFmtId="7" fontId="9" fillId="7" borderId="22" xfId="3" applyNumberFormat="1" applyFont="1" applyFill="1" applyBorder="1" applyAlignment="1" applyProtection="1">
      <alignment horizontal="center" vertical="center"/>
    </xf>
    <xf numFmtId="0" fontId="2" fillId="0" borderId="23" xfId="2" applyFont="1" applyBorder="1" applyAlignment="1">
      <alignment horizontal="center" vertical="center" wrapText="1"/>
    </xf>
    <xf numFmtId="164" fontId="13" fillId="0" borderId="24" xfId="2" applyNumberFormat="1" applyFont="1" applyFill="1" applyBorder="1" applyAlignment="1">
      <alignment horizontal="justify" vertical="center"/>
    </xf>
    <xf numFmtId="0" fontId="14" fillId="0" borderId="25" xfId="2" applyFont="1" applyFill="1" applyBorder="1" applyAlignment="1">
      <alignment horizontal="center" vertical="center"/>
    </xf>
    <xf numFmtId="3" fontId="15" fillId="0" borderId="25" xfId="2" applyNumberFormat="1" applyFont="1" applyFill="1" applyBorder="1" applyAlignment="1">
      <alignment horizontal="center" vertical="center"/>
    </xf>
    <xf numFmtId="7" fontId="9" fillId="7" borderId="26" xfId="3" applyNumberFormat="1" applyFont="1" applyFill="1" applyBorder="1" applyAlignment="1" applyProtection="1">
      <alignment horizontal="center" vertical="center"/>
    </xf>
    <xf numFmtId="7" fontId="9" fillId="8" borderId="21" xfId="3" applyNumberFormat="1" applyFont="1" applyFill="1" applyBorder="1" applyAlignment="1" applyProtection="1">
      <alignment horizontal="center" vertical="center"/>
      <protection locked="0"/>
    </xf>
    <xf numFmtId="164" fontId="16" fillId="9" borderId="13" xfId="2" applyNumberFormat="1" applyFont="1" applyFill="1" applyBorder="1" applyAlignment="1">
      <alignment vertical="center"/>
    </xf>
    <xf numFmtId="164" fontId="17" fillId="9" borderId="13" xfId="2" applyNumberFormat="1" applyFont="1" applyFill="1" applyBorder="1" applyAlignment="1">
      <alignment vertical="center"/>
    </xf>
    <xf numFmtId="164" fontId="18" fillId="9" borderId="16" xfId="2" applyNumberFormat="1" applyFont="1" applyFill="1" applyBorder="1" applyAlignment="1">
      <alignment vertical="center"/>
    </xf>
    <xf numFmtId="166" fontId="19" fillId="9" borderId="16" xfId="2" applyNumberFormat="1" applyFont="1" applyFill="1" applyBorder="1" applyAlignment="1">
      <alignment vertical="center"/>
    </xf>
    <xf numFmtId="166" fontId="20" fillId="9" borderId="13" xfId="2" applyNumberFormat="1" applyFont="1" applyFill="1" applyBorder="1" applyAlignment="1">
      <alignment vertical="center"/>
    </xf>
    <xf numFmtId="166" fontId="20" fillId="9" borderId="17" xfId="2" applyNumberFormat="1" applyFont="1" applyFill="1" applyBorder="1" applyAlignment="1">
      <alignment vertical="center"/>
    </xf>
    <xf numFmtId="164" fontId="16" fillId="10" borderId="13" xfId="2" applyNumberFormat="1" applyFont="1" applyFill="1" applyBorder="1" applyAlignment="1">
      <alignment vertical="center"/>
    </xf>
    <xf numFmtId="164" fontId="17" fillId="10" borderId="13" xfId="2" applyNumberFormat="1" applyFont="1" applyFill="1" applyBorder="1" applyAlignment="1">
      <alignment vertical="center"/>
    </xf>
    <xf numFmtId="164" fontId="18" fillId="10" borderId="16" xfId="2" applyNumberFormat="1" applyFont="1" applyFill="1" applyBorder="1" applyAlignment="1">
      <alignment vertical="center"/>
    </xf>
    <xf numFmtId="166" fontId="19" fillId="10" borderId="16" xfId="2" applyNumberFormat="1" applyFont="1" applyFill="1" applyBorder="1" applyAlignment="1">
      <alignment vertical="center"/>
    </xf>
    <xf numFmtId="0" fontId="22" fillId="0" borderId="0" xfId="1" applyFont="1" applyFill="1" applyBorder="1" applyAlignment="1" applyProtection="1">
      <alignment vertical="center" wrapText="1"/>
    </xf>
    <xf numFmtId="0" fontId="23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9" fillId="3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 applyProtection="1">
      <alignment horizontal="center" vertical="center"/>
    </xf>
    <xf numFmtId="0" fontId="7" fillId="3" borderId="0" xfId="1" applyFont="1" applyFill="1" applyBorder="1" applyAlignment="1" applyProtection="1">
      <alignment horizontal="center" vertical="center" wrapText="1"/>
    </xf>
    <xf numFmtId="0" fontId="9" fillId="4" borderId="0" xfId="1" applyFont="1" applyFill="1" applyBorder="1" applyAlignment="1" applyProtection="1">
      <alignment horizontal="center" vertical="center" wrapText="1"/>
      <protection locked="0"/>
    </xf>
    <xf numFmtId="0" fontId="9" fillId="5" borderId="1" xfId="1" applyFont="1" applyFill="1" applyBorder="1" applyAlignment="1" applyProtection="1">
      <alignment horizontal="center" vertical="center" wrapText="1"/>
    </xf>
    <xf numFmtId="0" fontId="9" fillId="5" borderId="7" xfId="1" applyFont="1" applyFill="1" applyBorder="1" applyAlignment="1" applyProtection="1">
      <alignment horizontal="center" vertical="center" wrapText="1"/>
    </xf>
    <xf numFmtId="0" fontId="9" fillId="5" borderId="2" xfId="1" applyFont="1" applyFill="1" applyBorder="1" applyAlignment="1" applyProtection="1">
      <alignment horizontal="center" vertical="center"/>
    </xf>
    <xf numFmtId="0" fontId="9" fillId="5" borderId="8" xfId="1" applyFont="1" applyFill="1" applyBorder="1" applyAlignment="1" applyProtection="1">
      <alignment horizontal="center" vertical="center"/>
    </xf>
    <xf numFmtId="0" fontId="9" fillId="5" borderId="3" xfId="1" applyFont="1" applyFill="1" applyBorder="1" applyAlignment="1" applyProtection="1">
      <alignment horizontal="center" vertical="center"/>
    </xf>
    <xf numFmtId="0" fontId="9" fillId="5" borderId="9" xfId="1" applyFont="1" applyFill="1" applyBorder="1" applyAlignment="1" applyProtection="1">
      <alignment horizontal="center" vertical="center"/>
    </xf>
    <xf numFmtId="3" fontId="9" fillId="5" borderId="4" xfId="1" applyNumberFormat="1" applyFont="1" applyFill="1" applyBorder="1" applyAlignment="1" applyProtection="1">
      <alignment horizontal="center" vertical="center" wrapText="1"/>
    </xf>
    <xf numFmtId="3" fontId="9" fillId="5" borderId="10" xfId="1" applyNumberFormat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left" vertical="center" wrapText="1"/>
    </xf>
    <xf numFmtId="166" fontId="21" fillId="10" borderId="13" xfId="2" applyNumberFormat="1" applyFont="1" applyFill="1" applyBorder="1" applyAlignment="1">
      <alignment horizontal="center" vertical="center"/>
    </xf>
    <xf numFmtId="166" fontId="21" fillId="10" borderId="16" xfId="2" applyNumberFormat="1" applyFont="1" applyFill="1" applyBorder="1" applyAlignment="1">
      <alignment horizontal="center" vertical="center"/>
    </xf>
    <xf numFmtId="166" fontId="21" fillId="10" borderId="27" xfId="2" applyNumberFormat="1" applyFont="1" applyFill="1" applyBorder="1" applyAlignment="1">
      <alignment horizontal="center" vertical="center"/>
    </xf>
    <xf numFmtId="0" fontId="24" fillId="0" borderId="0" xfId="1" applyFont="1" applyFill="1" applyBorder="1" applyAlignment="1" applyProtection="1">
      <alignment horizontal="left" vertical="top" wrapText="1"/>
    </xf>
  </cellXfs>
  <cellStyles count="4">
    <cellStyle name="Comma 2 2" xfId="3"/>
    <cellStyle name="Normal" xfId="0" builtinId="0"/>
    <cellStyle name="Normal 16" xfId="1"/>
    <cellStyle name="Normal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126999</xdr:colOff>
      <xdr:row>1</xdr:row>
      <xdr:rowOff>206375</xdr:rowOff>
    </xdr:from>
    <xdr:to>
      <xdr:col>2</xdr:col>
      <xdr:colOff>587374</xdr:colOff>
      <xdr:row>2</xdr:row>
      <xdr:rowOff>15875</xdr:rowOff>
    </xdr:to>
    <xdr:pic>
      <xdr:nvPicPr>
        <xdr:cNvPr id="2" name="Picture 6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6999" y="511175"/>
          <a:ext cx="2654935" cy="777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40"/>
  <sheetViews>
    <sheetView showGridLines="0" tabSelected="1" zoomScale="70" zoomScaleNormal="70" zoomScaleSheetLayoutView="70" workbookViewId="0">
      <selection activeCell="E12" sqref="E12:L12"/>
    </sheetView>
  </sheetViews>
  <sheetFormatPr defaultColWidth="0" defaultRowHeight="13.15" customHeight="1" zeroHeight="1" x14ac:dyDescent="0.25"/>
  <cols>
    <col min="1" max="1" width="3.42578125" style="1" customWidth="1"/>
    <col min="2" max="2" width="28.5703125" style="1" customWidth="1"/>
    <col min="3" max="3" width="107.28515625" style="1" customWidth="1"/>
    <col min="4" max="4" width="13.5703125" style="1" customWidth="1"/>
    <col min="5" max="6" width="23.5703125" style="1" customWidth="1"/>
    <col min="7" max="7" width="22.42578125" style="1" customWidth="1"/>
    <col min="8" max="12" width="25.7109375" style="1" customWidth="1"/>
    <col min="13" max="13" width="3.42578125" style="1" customWidth="1"/>
    <col min="14" max="14" width="13.42578125" style="1" hidden="1" customWidth="1"/>
    <col min="15" max="16384" width="9.140625" style="1" hidden="1"/>
  </cols>
  <sheetData>
    <row r="1" spans="1:12" ht="24" customHeight="1" x14ac:dyDescent="0.25"/>
    <row r="2" spans="1:12" s="2" customFormat="1" ht="76.5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2" customFormat="1" ht="20.25" customHeight="1" x14ac:dyDescent="0.25">
      <c r="B3" s="3"/>
      <c r="C3" s="4"/>
    </row>
    <row r="4" spans="1:12" s="2" customFormat="1" ht="55.5" customHeight="1" x14ac:dyDescent="0.25">
      <c r="B4" s="5" t="s">
        <v>1</v>
      </c>
      <c r="C4" s="47" t="s">
        <v>40</v>
      </c>
      <c r="D4" s="47"/>
      <c r="E4" s="47"/>
      <c r="F4" s="47"/>
      <c r="G4" s="47"/>
      <c r="H4" s="47"/>
      <c r="I4" s="47"/>
      <c r="J4" s="47"/>
      <c r="K4" s="47"/>
      <c r="L4" s="47"/>
    </row>
    <row r="5" spans="1:12" s="2" customFormat="1" ht="19.5" customHeight="1" x14ac:dyDescent="0.25">
      <c r="B5" s="3"/>
      <c r="C5" s="4"/>
    </row>
    <row r="6" spans="1:12" s="2" customFormat="1" ht="40.5" customHeight="1" x14ac:dyDescent="0.25">
      <c r="B6" s="5" t="s">
        <v>2</v>
      </c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s="2" customFormat="1" ht="19.5" customHeight="1" x14ac:dyDescent="0.25">
      <c r="B7" s="3"/>
      <c r="C7" s="4"/>
    </row>
    <row r="8" spans="1:12" s="2" customFormat="1" ht="40.5" customHeight="1" x14ac:dyDescent="0.25">
      <c r="B8" s="44" t="s">
        <v>3</v>
      </c>
      <c r="C8" s="44"/>
      <c r="D8" s="44"/>
      <c r="E8" s="48"/>
      <c r="F8" s="48"/>
      <c r="G8" s="48"/>
      <c r="H8" s="48"/>
      <c r="I8" s="48"/>
      <c r="J8" s="48"/>
      <c r="K8" s="48"/>
      <c r="L8" s="48"/>
    </row>
    <row r="9" spans="1:12" s="2" customFormat="1" ht="19.5" customHeight="1" x14ac:dyDescent="0.25">
      <c r="B9" s="5"/>
      <c r="C9" s="5"/>
      <c r="D9" s="6"/>
      <c r="E9" s="6"/>
      <c r="F9" s="6"/>
      <c r="G9" s="6"/>
      <c r="H9" s="6"/>
      <c r="I9" s="6"/>
      <c r="J9" s="6"/>
      <c r="K9" s="6"/>
      <c r="L9" s="6"/>
    </row>
    <row r="10" spans="1:12" s="2" customFormat="1" ht="40.5" customHeight="1" x14ac:dyDescent="0.25">
      <c r="B10" s="44" t="s">
        <v>4</v>
      </c>
      <c r="C10" s="44"/>
      <c r="D10" s="7"/>
      <c r="E10" s="45" t="s">
        <v>5</v>
      </c>
      <c r="F10" s="45"/>
      <c r="G10" s="45"/>
      <c r="H10" s="45"/>
      <c r="I10" s="45"/>
      <c r="J10" s="45"/>
      <c r="K10" s="45"/>
      <c r="L10" s="45"/>
    </row>
    <row r="11" spans="1:12" s="2" customFormat="1" ht="19.5" customHeight="1" x14ac:dyDescent="0.25">
      <c r="B11" s="5"/>
      <c r="C11" s="5"/>
      <c r="D11" s="6"/>
      <c r="E11" s="6"/>
      <c r="F11" s="6"/>
      <c r="G11" s="6"/>
      <c r="H11" s="6"/>
    </row>
    <row r="12" spans="1:12" s="2" customFormat="1" ht="40.5" customHeight="1" x14ac:dyDescent="0.25">
      <c r="B12" s="44" t="s">
        <v>6</v>
      </c>
      <c r="C12" s="44"/>
      <c r="D12" s="44"/>
      <c r="E12" s="48"/>
      <c r="F12" s="48"/>
      <c r="G12" s="48"/>
      <c r="H12" s="48"/>
      <c r="I12" s="48"/>
      <c r="J12" s="48"/>
      <c r="K12" s="48"/>
      <c r="L12" s="48"/>
    </row>
    <row r="13" spans="1:12" s="2" customFormat="1" ht="18.75" customHeight="1" thickBot="1" x14ac:dyDescent="0.3">
      <c r="B13" s="5"/>
      <c r="C13" s="5"/>
      <c r="D13" s="5"/>
      <c r="E13" s="8"/>
      <c r="F13" s="8"/>
      <c r="G13" s="8"/>
      <c r="H13" s="8"/>
    </row>
    <row r="14" spans="1:12" s="9" customFormat="1" ht="33.75" customHeight="1" x14ac:dyDescent="0.3">
      <c r="B14" s="49" t="s">
        <v>7</v>
      </c>
      <c r="C14" s="51" t="s">
        <v>8</v>
      </c>
      <c r="D14" s="53" t="s">
        <v>9</v>
      </c>
      <c r="E14" s="55" t="s">
        <v>10</v>
      </c>
      <c r="F14" s="55" t="s">
        <v>11</v>
      </c>
      <c r="G14" s="10" t="s">
        <v>12</v>
      </c>
      <c r="H14" s="11" t="s">
        <v>13</v>
      </c>
      <c r="I14" s="11" t="s">
        <v>14</v>
      </c>
      <c r="J14" s="11" t="s">
        <v>15</v>
      </c>
      <c r="K14" s="11" t="s">
        <v>16</v>
      </c>
      <c r="L14" s="11" t="s">
        <v>17</v>
      </c>
    </row>
    <row r="15" spans="1:12" s="9" customFormat="1" ht="41.25" customHeight="1" thickBot="1" x14ac:dyDescent="0.3">
      <c r="B15" s="50"/>
      <c r="C15" s="52"/>
      <c r="D15" s="54"/>
      <c r="E15" s="56"/>
      <c r="F15" s="56"/>
      <c r="G15" s="12" t="s">
        <v>18</v>
      </c>
      <c r="H15" s="13" t="s">
        <v>18</v>
      </c>
      <c r="I15" s="13" t="s">
        <v>18</v>
      </c>
      <c r="J15" s="13" t="s">
        <v>18</v>
      </c>
      <c r="K15" s="13" t="s">
        <v>18</v>
      </c>
      <c r="L15" s="13" t="s">
        <v>18</v>
      </c>
    </row>
    <row r="16" spans="1:12" s="9" customFormat="1" ht="41.25" customHeight="1" thickBot="1" x14ac:dyDescent="0.3">
      <c r="B16" s="14"/>
      <c r="C16" s="15" t="s">
        <v>19</v>
      </c>
      <c r="D16" s="16"/>
      <c r="E16" s="17"/>
      <c r="F16" s="17"/>
      <c r="G16" s="18"/>
      <c r="H16" s="19"/>
      <c r="I16" s="19"/>
      <c r="J16" s="19"/>
      <c r="K16" s="19"/>
      <c r="L16" s="19"/>
    </row>
    <row r="17" spans="2:12" ht="39.950000000000003" customHeight="1" x14ac:dyDescent="0.25">
      <c r="B17" s="20" t="s">
        <v>20</v>
      </c>
      <c r="C17" s="21" t="s">
        <v>21</v>
      </c>
      <c r="D17" s="22" t="s">
        <v>22</v>
      </c>
      <c r="E17" s="23">
        <v>20</v>
      </c>
      <c r="F17" s="23" t="s">
        <v>23</v>
      </c>
      <c r="G17" s="24"/>
      <c r="H17" s="25">
        <f>G17*E17</f>
        <v>0</v>
      </c>
      <c r="I17" s="25">
        <f t="shared" ref="I17:L21" si="0">$E17*$G17*12*MATCH(I$14,$I$14:$L$14,0)</f>
        <v>0</v>
      </c>
      <c r="J17" s="25">
        <f t="shared" si="0"/>
        <v>0</v>
      </c>
      <c r="K17" s="25">
        <f t="shared" si="0"/>
        <v>0</v>
      </c>
      <c r="L17" s="25">
        <f t="shared" si="0"/>
        <v>0</v>
      </c>
    </row>
    <row r="18" spans="2:12" ht="39.950000000000003" customHeight="1" x14ac:dyDescent="0.25">
      <c r="B18" s="26" t="s">
        <v>20</v>
      </c>
      <c r="C18" s="27" t="s">
        <v>24</v>
      </c>
      <c r="D18" s="28" t="s">
        <v>22</v>
      </c>
      <c r="E18" s="29">
        <v>180</v>
      </c>
      <c r="F18" s="23" t="s">
        <v>23</v>
      </c>
      <c r="G18" s="24"/>
      <c r="H18" s="30">
        <f t="shared" ref="H18:H21" si="1">G18*E18</f>
        <v>0</v>
      </c>
      <c r="I18" s="30">
        <f t="shared" si="0"/>
        <v>0</v>
      </c>
      <c r="J18" s="30">
        <f t="shared" si="0"/>
        <v>0</v>
      </c>
      <c r="K18" s="30">
        <f t="shared" si="0"/>
        <v>0</v>
      </c>
      <c r="L18" s="30">
        <f t="shared" si="0"/>
        <v>0</v>
      </c>
    </row>
    <row r="19" spans="2:12" ht="39.950000000000003" customHeight="1" x14ac:dyDescent="0.25">
      <c r="B19" s="26" t="s">
        <v>25</v>
      </c>
      <c r="C19" s="27" t="s">
        <v>26</v>
      </c>
      <c r="D19" s="28" t="s">
        <v>22</v>
      </c>
      <c r="E19" s="29">
        <v>10</v>
      </c>
      <c r="F19" s="23" t="s">
        <v>23</v>
      </c>
      <c r="G19" s="24"/>
      <c r="H19" s="30">
        <f t="shared" si="1"/>
        <v>0</v>
      </c>
      <c r="I19" s="30">
        <f t="shared" si="0"/>
        <v>0</v>
      </c>
      <c r="J19" s="30">
        <f t="shared" si="0"/>
        <v>0</v>
      </c>
      <c r="K19" s="30">
        <f t="shared" si="0"/>
        <v>0</v>
      </c>
      <c r="L19" s="30">
        <f t="shared" si="0"/>
        <v>0</v>
      </c>
    </row>
    <row r="20" spans="2:12" ht="39.950000000000003" customHeight="1" x14ac:dyDescent="0.25">
      <c r="B20" s="26" t="s">
        <v>27</v>
      </c>
      <c r="C20" s="27" t="s">
        <v>28</v>
      </c>
      <c r="D20" s="28" t="s">
        <v>22</v>
      </c>
      <c r="E20" s="29">
        <v>1</v>
      </c>
      <c r="F20" s="23" t="s">
        <v>23</v>
      </c>
      <c r="G20" s="31">
        <f>G18*3</f>
        <v>0</v>
      </c>
      <c r="H20" s="30">
        <f t="shared" si="1"/>
        <v>0</v>
      </c>
      <c r="I20" s="30">
        <f t="shared" si="0"/>
        <v>0</v>
      </c>
      <c r="J20" s="30">
        <f t="shared" si="0"/>
        <v>0</v>
      </c>
      <c r="K20" s="30">
        <f t="shared" si="0"/>
        <v>0</v>
      </c>
      <c r="L20" s="30">
        <f t="shared" si="0"/>
        <v>0</v>
      </c>
    </row>
    <row r="21" spans="2:12" ht="39.950000000000003" customHeight="1" thickBot="1" x14ac:dyDescent="0.3">
      <c r="B21" s="26" t="s">
        <v>29</v>
      </c>
      <c r="C21" s="27" t="s">
        <v>30</v>
      </c>
      <c r="D21" s="28" t="s">
        <v>22</v>
      </c>
      <c r="E21" s="29">
        <v>20</v>
      </c>
      <c r="F21" s="23" t="s">
        <v>23</v>
      </c>
      <c r="G21" s="24"/>
      <c r="H21" s="30">
        <f t="shared" si="1"/>
        <v>0</v>
      </c>
      <c r="I21" s="30">
        <f t="shared" si="0"/>
        <v>0</v>
      </c>
      <c r="J21" s="30">
        <f t="shared" si="0"/>
        <v>0</v>
      </c>
      <c r="K21" s="30">
        <f t="shared" si="0"/>
        <v>0</v>
      </c>
      <c r="L21" s="30">
        <f t="shared" si="0"/>
        <v>0</v>
      </c>
    </row>
    <row r="22" spans="2:12" ht="63" customHeight="1" thickBot="1" x14ac:dyDescent="0.3">
      <c r="B22" s="32" t="str">
        <f>"CUSTO GLOBAL ESTIMADO PARA "&amp;C16</f>
        <v>CUSTO GLOBAL ESTIMADO PARA AQUISIÇÃO DE SERVIÇOS DE VIAGENS</v>
      </c>
      <c r="C22" s="33"/>
      <c r="D22" s="34"/>
      <c r="E22" s="34"/>
      <c r="F22" s="34"/>
      <c r="G22" s="35"/>
      <c r="H22" s="36">
        <f>SUM(H17:H21)</f>
        <v>0</v>
      </c>
      <c r="I22" s="36">
        <f>SUM(I17:I21)</f>
        <v>0</v>
      </c>
      <c r="J22" s="36">
        <f>SUM(J17:J21)</f>
        <v>0</v>
      </c>
      <c r="K22" s="36">
        <f>SUM(K17:K21)</f>
        <v>0</v>
      </c>
      <c r="L22" s="37">
        <f>SUM(L17:L21)</f>
        <v>0</v>
      </c>
    </row>
    <row r="23" spans="2:12" ht="63" customHeight="1" thickBot="1" x14ac:dyDescent="0.3">
      <c r="B23" s="38" t="s">
        <v>31</v>
      </c>
      <c r="C23" s="39"/>
      <c r="D23" s="40"/>
      <c r="E23" s="40"/>
      <c r="F23" s="40"/>
      <c r="G23" s="41"/>
      <c r="H23" s="58">
        <f>L22</f>
        <v>0</v>
      </c>
      <c r="I23" s="59"/>
      <c r="J23" s="59"/>
      <c r="K23" s="59"/>
      <c r="L23" s="60"/>
    </row>
    <row r="24" spans="2:12" ht="12.75" x14ac:dyDescent="0.25"/>
    <row r="25" spans="2:12" ht="30" customHeight="1" x14ac:dyDescent="0.25">
      <c r="B25" s="42" t="s">
        <v>32</v>
      </c>
      <c r="C25" s="43"/>
      <c r="D25" s="43"/>
      <c r="E25" s="43"/>
      <c r="F25" s="43"/>
      <c r="G25" s="43"/>
      <c r="H25" s="43"/>
    </row>
    <row r="26" spans="2:12" ht="74.25" customHeight="1" x14ac:dyDescent="0.25">
      <c r="B26" s="61" t="s">
        <v>33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</row>
    <row r="27" spans="2:12" ht="37.5" customHeight="1" x14ac:dyDescent="0.25">
      <c r="B27" s="57" t="s">
        <v>34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</row>
    <row r="28" spans="2:12" ht="30" customHeight="1" x14ac:dyDescent="0.25">
      <c r="B28" s="57" t="s">
        <v>35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</row>
    <row r="29" spans="2:12" ht="30" customHeight="1" x14ac:dyDescent="0.25">
      <c r="B29" s="57" t="s">
        <v>36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</row>
    <row r="30" spans="2:12" ht="30" customHeight="1" x14ac:dyDescent="0.25">
      <c r="B30" s="57" t="s">
        <v>37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</row>
    <row r="31" spans="2:12" ht="30" customHeight="1" x14ac:dyDescent="0.25">
      <c r="B31" s="57" t="s">
        <v>38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2:12" ht="30" customHeight="1" x14ac:dyDescent="0.25">
      <c r="B32" s="57" t="s">
        <v>39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</row>
    <row r="33" ht="12.75" x14ac:dyDescent="0.25"/>
    <row r="34" ht="12.75" x14ac:dyDescent="0.25"/>
    <row r="35" ht="12.75" x14ac:dyDescent="0.25"/>
    <row r="36" ht="12.75" x14ac:dyDescent="0.25"/>
    <row r="37" ht="12.75" x14ac:dyDescent="0.25"/>
    <row r="38" ht="12.75" x14ac:dyDescent="0.25"/>
    <row r="39" ht="12.75" x14ac:dyDescent="0.25"/>
    <row r="40" ht="12.75" x14ac:dyDescent="0.25"/>
  </sheetData>
  <mergeCells count="22">
    <mergeCell ref="B31:L31"/>
    <mergeCell ref="B32:L32"/>
    <mergeCell ref="H23:L23"/>
    <mergeCell ref="B26:L26"/>
    <mergeCell ref="B27:L27"/>
    <mergeCell ref="B28:L28"/>
    <mergeCell ref="B29:L29"/>
    <mergeCell ref="B30:L30"/>
    <mergeCell ref="B12:D12"/>
    <mergeCell ref="E12:L12"/>
    <mergeCell ref="B14:B15"/>
    <mergeCell ref="C14:C15"/>
    <mergeCell ref="D14:D15"/>
    <mergeCell ref="E14:E15"/>
    <mergeCell ref="F14:F15"/>
    <mergeCell ref="B10:C10"/>
    <mergeCell ref="E10:L10"/>
    <mergeCell ref="A2:L2"/>
    <mergeCell ref="C4:L4"/>
    <mergeCell ref="C6:L6"/>
    <mergeCell ref="B8:D8"/>
    <mergeCell ref="E8:L8"/>
  </mergeCells>
  <dataValidations count="1">
    <dataValidation type="list" allowBlank="1" showInputMessage="1" showErrorMessage="1" sqref="E12:L12">
      <formula1>"Sim, Parcial, Não"</formula1>
    </dataValidation>
  </dataValidations>
  <printOptions horizontalCentered="1"/>
  <pageMargins left="3.937007874015748E-2" right="3.937007874015748E-2" top="3.937007874015748E-2" bottom="3.937007874015748E-2" header="3.937007874015748E-2" footer="3.937007874015748E-2"/>
  <pageSetup paperSize="8" scale="42" orientation="portrait" r:id="rId1"/>
  <headerFooter alignWithMargins="0">
    <oddFooter>&amp;C&amp;F&amp;RPág.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38C1FA3F-E42D-4D55-B330-984984711665">Mapa de Quantidades</Document_x0020_Type>
    <Arquivado xmlns="38C1FA3F-E42D-4D55-B330-984984711665">Não</Arquivado>
    <Criador xmlns="38C1FA3F-E42D-4D55-B330-984984711665">João Marques</Criado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5388C5A5952D42A377A045D09DFD5E" ma:contentTypeVersion="" ma:contentTypeDescription="Create a new document." ma:contentTypeScope="" ma:versionID="a72238434cf78e1186c0073d4d3f7284">
  <xsd:schema xmlns:xsd="http://www.w3.org/2001/XMLSchema" xmlns:xs="http://www.w3.org/2001/XMLSchema" xmlns:p="http://schemas.microsoft.com/office/2006/metadata/properties" xmlns:ns2="38C1FA3F-E42D-4D55-B330-984984711665" targetNamespace="http://schemas.microsoft.com/office/2006/metadata/properties" ma:root="true" ma:fieldsID="7acdf097ab303d6085d9beaf16d4e744" ns2:_="">
    <xsd:import namespace="38C1FA3F-E42D-4D55-B330-984984711665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Arquivado" minOccurs="0"/>
                <xsd:element ref="ns2:Criad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1FA3F-E42D-4D55-B330-984984711665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default="A Definir" ma:format="Dropdown" ma:internalName="Document_x0020_Type">
      <xsd:simpleType>
        <xsd:restriction base="dms:Choice">
          <xsd:enumeration value="A Definir"/>
          <xsd:enumeration value="Business Case"/>
          <xsd:enumeration value="Especificações Técnicas"/>
          <xsd:enumeration value="Mapa de Quantidades"/>
          <xsd:enumeration value="Outro Jurídico"/>
          <xsd:enumeration value="Outros"/>
          <xsd:enumeration value="Parecer Jurídico"/>
          <xsd:enumeration value="QAS"/>
          <xsd:enumeration value="Regulação"/>
          <xsd:enumeration value="Cibersegurança"/>
          <xsd:enumeration value="Propostas"/>
          <xsd:enumeration value="Nota de Encomenda ou Contrato"/>
        </xsd:restriction>
      </xsd:simpleType>
    </xsd:element>
    <xsd:element name="Arquivado" ma:index="9" nillable="true" ma:displayName="Arquivado" ma:default="Não" ma:format="Dropdown" ma:internalName="Arquivado">
      <xsd:simpleType>
        <xsd:restriction base="dms:Choice">
          <xsd:enumeration value="Sim"/>
          <xsd:enumeration value="Não"/>
        </xsd:restriction>
      </xsd:simpleType>
    </xsd:element>
    <xsd:element name="Criador" ma:index="10" nillable="true" ma:displayName="Criador" ma:internalName="Criado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D54F66-9892-43D3-B3CD-9474E642AB20}">
  <ds:schemaRefs>
    <ds:schemaRef ds:uri="http://schemas.microsoft.com/office/2006/metadata/properties"/>
    <ds:schemaRef ds:uri="http://schemas.microsoft.com/office/infopath/2007/PartnerControls"/>
    <ds:schemaRef ds:uri="38C1FA3F-E42D-4D55-B330-984984711665"/>
  </ds:schemaRefs>
</ds:datastoreItem>
</file>

<file path=customXml/itemProps2.xml><?xml version="1.0" encoding="utf-8"?>
<ds:datastoreItem xmlns:ds="http://schemas.openxmlformats.org/officeDocument/2006/customXml" ds:itemID="{3B3CDBCE-7E5E-4288-A79A-3FB9700E42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C1FA3F-E42D-4D55-B330-9849847116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B9A80-A8A5-4F31-BE36-A8CCA1D3BF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Preços Base - Mapa</vt:lpstr>
      <vt:lpstr>'Preços Base - Mapa'!Área_de_Impressão</vt:lpstr>
    </vt:vector>
  </TitlesOfParts>
  <Company>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Marques</dc:creator>
  <cp:lastModifiedBy>Vitor Reis</cp:lastModifiedBy>
  <dcterms:created xsi:type="dcterms:W3CDTF">2022-11-08T11:14:01Z</dcterms:created>
  <dcterms:modified xsi:type="dcterms:W3CDTF">2022-12-05T16:31:34Z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0x010100125388C5A5952D42A377A045D09DFD5E</vt:lpwstr>
  </property>
</Properties>
</file>